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Лист1!$B$6</definedName>
  </definedNames>
  <calcPr calcId="145621"/>
</workbook>
</file>

<file path=xl/calcChain.xml><?xml version="1.0" encoding="utf-8"?>
<calcChain xmlns="http://schemas.openxmlformats.org/spreadsheetml/2006/main">
  <c r="I58" i="1" l="1"/>
  <c r="H58" i="1"/>
  <c r="G58" i="1"/>
  <c r="F58" i="1"/>
  <c r="E58" i="1"/>
  <c r="D58" i="1"/>
  <c r="I34" i="1"/>
  <c r="H34" i="1"/>
  <c r="G34" i="1"/>
  <c r="F34" i="1"/>
  <c r="E34" i="1"/>
  <c r="D34" i="1"/>
  <c r="I13" i="1"/>
  <c r="I82" i="1" s="1"/>
  <c r="H13" i="1"/>
  <c r="H82" i="1" s="1"/>
  <c r="G13" i="1"/>
  <c r="G82" i="1" s="1"/>
  <c r="F13" i="1"/>
  <c r="F82" i="1" s="1"/>
  <c r="E13" i="1"/>
  <c r="E82" i="1" s="1"/>
  <c r="D13" i="1"/>
  <c r="D82" i="1" s="1"/>
  <c r="D14" i="1"/>
  <c r="I39" i="1" l="1"/>
  <c r="H39" i="1"/>
  <c r="G39" i="1"/>
  <c r="F39" i="1"/>
  <c r="E39" i="1"/>
  <c r="D39" i="1"/>
  <c r="I35" i="1"/>
  <c r="H35" i="1"/>
  <c r="G35" i="1"/>
  <c r="F35" i="1"/>
  <c r="E35" i="1"/>
  <c r="I30" i="1"/>
  <c r="H30" i="1"/>
  <c r="G30" i="1"/>
  <c r="F30" i="1"/>
  <c r="E30" i="1"/>
  <c r="D30" i="1"/>
  <c r="E29" i="1"/>
  <c r="I55" i="1"/>
  <c r="H55" i="1"/>
  <c r="G55" i="1"/>
  <c r="F55" i="1"/>
  <c r="E55" i="1"/>
  <c r="D55" i="1"/>
  <c r="I51" i="1"/>
  <c r="H51" i="1"/>
  <c r="G51" i="1"/>
  <c r="F51" i="1"/>
  <c r="E51" i="1"/>
  <c r="D51" i="1"/>
  <c r="I43" i="1"/>
  <c r="H43" i="1"/>
  <c r="G43" i="1"/>
  <c r="F43" i="1"/>
  <c r="E43" i="1"/>
  <c r="D43" i="1"/>
  <c r="D35" i="1"/>
  <c r="I26" i="1"/>
  <c r="H26" i="1"/>
  <c r="G26" i="1"/>
  <c r="F26" i="1"/>
  <c r="E26" i="1"/>
  <c r="D26" i="1"/>
  <c r="I22" i="1"/>
  <c r="H22" i="1"/>
  <c r="G22" i="1"/>
  <c r="F22" i="1"/>
  <c r="E22" i="1"/>
  <c r="D22" i="1"/>
  <c r="I18" i="1"/>
  <c r="H18" i="1"/>
  <c r="G18" i="1"/>
  <c r="F18" i="1"/>
  <c r="E18" i="1"/>
  <c r="D18" i="1"/>
  <c r="I14" i="1"/>
  <c r="H14" i="1"/>
  <c r="G14" i="1"/>
  <c r="F14" i="1"/>
  <c r="E14" i="1"/>
</calcChain>
</file>

<file path=xl/sharedStrings.xml><?xml version="1.0" encoding="utf-8"?>
<sst xmlns="http://schemas.openxmlformats.org/spreadsheetml/2006/main" count="170" uniqueCount="114">
  <si>
    <t>№</t>
  </si>
  <si>
    <t>п/п</t>
  </si>
  <si>
    <t>Наименование индикатора</t>
  </si>
  <si>
    <t>Формула для расчета</t>
  </si>
  <si>
    <t>1.1.</t>
  </si>
  <si>
    <t>Отношение дефицита бюджета муниципального образования к доходам</t>
  </si>
  <si>
    <t>U1.1 = А / В * 100, где:</t>
  </si>
  <si>
    <t>А – размер дефицита бюджета муниципального образования, за исключением размера снижения остатков средств на счетах по учету средств муниципального образования и объема поступлений от продажи акций и иных форм участия в капитале, находящихся в собственности муниципального образования в отчетном финансовом году;</t>
  </si>
  <si>
    <t>В – объем доходов бюджета муниципального образования в отчетном финансовом году &lt;**&gt;</t>
  </si>
  <si>
    <t>1.2.</t>
  </si>
  <si>
    <t>Отношение размера резервного фонда к общему объему расходов</t>
  </si>
  <si>
    <t>U1.2 = А / В * 100, где</t>
  </si>
  <si>
    <t>А – размер резервного фонда бюджета муниципального образования;</t>
  </si>
  <si>
    <t>В - общий объем расходов муниципального образования в отчетном финансовом году</t>
  </si>
  <si>
    <t>1.3.</t>
  </si>
  <si>
    <t>Отношение муниципального долга к доходам бюджета муниципального образования</t>
  </si>
  <si>
    <t>U1.3 = А / В * 100, где</t>
  </si>
  <si>
    <t>А – размер муниципального долга муниципального образования на 01 января текущего финансового года;</t>
  </si>
  <si>
    <t>В – общий объем доходов бюджета муниципального образования в отчетном финансовом году &lt;**&gt;</t>
  </si>
  <si>
    <t>1.4.</t>
  </si>
  <si>
    <t>U1.4 = А / В * 100, где:</t>
  </si>
  <si>
    <t>А – объем расходов на обслуживание муниципального долга муниципального образования в расчетном финансовом году;</t>
  </si>
  <si>
    <t>В – объем расходов бюджета муниципального образования, за исключением расходов, которые осуществляются за счет субвенций, предоставляемых из бюджетов бюджетной системы Российской Федерации, в отчетном финансовом году</t>
  </si>
  <si>
    <t>1.5.</t>
  </si>
  <si>
    <t>Соблюдение нормативов формирования расходов на содержание органов местного самоуправления</t>
  </si>
  <si>
    <t>U1.5 = А / В * 100, где</t>
  </si>
  <si>
    <t>В – общая сумма налоговых и неналоговых доходов, дотации на выравнивание бюджетной обеспеченности, субсидии на выравнивание обеспеченности муниципального образования и иных межбюджетных трансфертов, не имеющих целевого назначения</t>
  </si>
  <si>
    <t>Качество управления бюджетным процессом</t>
  </si>
  <si>
    <t>2.1.</t>
  </si>
  <si>
    <t>U2.1 = ((А / В) - 1) *100, где:</t>
  </si>
  <si>
    <t>В - утвержденный на отчетный финансовый год объем доходов бюджета муниципального образования без учета безвозмездных поступлений(в редакции решения о бюджете муниципального образования на 1 января отчетного финансового года)</t>
  </si>
  <si>
    <t>  2.2.</t>
  </si>
  <si>
    <t>U2.2 = ((А / В) - 1) *100, где:</t>
  </si>
  <si>
    <t>А - объем расходов бюджета муниципального образования в отчетном финансовом году  &lt;*&gt;;</t>
  </si>
  <si>
    <t>В - утвержденный на отчетный финансовый год объем расходов бюджета муниципального образования (в редакции решения о бюджете муниципального образования на 1 января отчетного финансового года) &lt;*&gt;</t>
  </si>
  <si>
    <t>2.3.</t>
  </si>
  <si>
    <t>           C-D</t>
  </si>
  <si>
    <t>В – объем расходов бюджета муниципального образования на реализацию программ, осуществляемых за счет субвенций из краевого бюджета, в отчетном финансовом году;</t>
  </si>
  <si>
    <t>D – объем расходов бюджета муниципального образования, осуществляемых за счет субвенций из краевого бюджета, в отчетном финансовом году.</t>
  </si>
  <si>
    <t>В случае, если расходы на реализацию одной программы полностью или частично учитываются в расходах на реализацию иных программ, в целях расчета такие расходы учитываются только по одному типу программы</t>
  </si>
  <si>
    <t>2.4.</t>
  </si>
  <si>
    <t>Доля просроченной кредиторской задолженности по расходам бюджета муниципального образования в общем объеме расходов</t>
  </si>
  <si>
    <t xml:space="preserve">U2.4 = А / В * 100, </t>
  </si>
  <si>
    <t>где: А – объем просроченной кредиторской задолженности по расходам бюджета муниципального образования на 01 января текущего финансового года;</t>
  </si>
  <si>
    <t>В – общий объем расходов бюджета муниципального образования в отчетном финансовом году, за исключением расходов, осуществленных за счет субвенций, предоставляемых из бюджетов бюджетной системы Российской Федерации</t>
  </si>
  <si>
    <t>2.5.</t>
  </si>
  <si>
    <t>U2.6 = А, где:</t>
  </si>
  <si>
    <t>А – количество месяцев в отчетном финансовом году, за которые бюджетная отчетность представлена позже установленного срока</t>
  </si>
  <si>
    <t>3.</t>
  </si>
  <si>
    <t>Качество нормативной правовой базы</t>
  </si>
  <si>
    <t>Наличие утвержденного бюджета муниципального образования на очередной финансовый год (плановый период)</t>
  </si>
  <si>
    <t>U3.1 = А</t>
  </si>
  <si>
    <t>Принимает положительное значение, если решение о бюджете муниципального образования (по состоянию на отчетную дату) утверждает параметры бюджета</t>
  </si>
  <si>
    <t>3.2.</t>
  </si>
  <si>
    <t>Наличие утвержденного среднесрочного финансового плана</t>
  </si>
  <si>
    <t>U3.2 = А</t>
  </si>
  <si>
    <t>положительное значение, если среднесрочный финансовый план утвержден муниципальным правовым актом</t>
  </si>
  <si>
    <t>3.3.</t>
  </si>
  <si>
    <t>U3.4 = А</t>
  </si>
  <si>
    <t>положительное значение, если утвержден порядок составления и ведения сводной росписи расходов местного бюджета муниципального образования</t>
  </si>
  <si>
    <t>3.4.</t>
  </si>
  <si>
    <t>Наличие утвержденного порядка и методики планирования бюджетных ассигнований</t>
  </si>
  <si>
    <t>U3.5 = А</t>
  </si>
  <si>
    <t>Принимает положительное значение, если:</t>
  </si>
  <si>
    <t>- порядок (методика) планирования бюджетных ассигнований утверждает форму представления обоснований бюджетных ассигнований, предполагающую составление обоснований для отдельных расходных обязательств, либо выделение в сводной форме отдельных расходных обязательств;</t>
  </si>
  <si>
    <t>- методика планирования бюджетных ассигнований утверждает методы(порядки) расчета для различных видов(топов) расходных обязательств;</t>
  </si>
  <si>
    <t>- порядок и методика планирования бюджетных ассигнований утверждены правовым актом без ограничения срока действия</t>
  </si>
  <si>
    <t>3.5.</t>
  </si>
  <si>
    <t>Наличие утвержденного порядка составления и ведения кассового плана исполнения бюджета муниципального образования</t>
  </si>
  <si>
    <t>U3.11 = А,где:</t>
  </si>
  <si>
    <t>положительное значение, если финансовым органом муниципального образования утвержден порядок составления и ведения кассового плана исполнения бюджета муниципального образования</t>
  </si>
  <si>
    <t>3.6.</t>
  </si>
  <si>
    <t>Проведение публичных слушаний</t>
  </si>
  <si>
    <t>по проекту бюджета муниципального образования и проекту отчета об исполнении бюджета муниципального образования в соответствии с установленным порядком</t>
  </si>
  <si>
    <t>U3.12 = А</t>
  </si>
  <si>
    <t>положительное значение, если:</t>
  </si>
  <si>
    <t>- муниципальным правовым актом установлен порядок проведения публичных слушаний по проекту бюджета муниципального образования и проекту отчета об исполнении  бюджета муниципального образования;</t>
  </si>
  <si>
    <t>- в отчетном году проведены публичные слушания по проекту бюджета муниципального образования и проекту отчета об исполнении бюджета муниципального образования, имеется документ о результатах проведения публичных слушаний</t>
  </si>
  <si>
    <t>Кировское ГП</t>
  </si>
  <si>
    <t>Горноключевское ГП</t>
  </si>
  <si>
    <t>Горненское СП</t>
  </si>
  <si>
    <t>Крыловское СП</t>
  </si>
  <si>
    <t>Руновское СП</t>
  </si>
  <si>
    <t>Хвищанское СП</t>
  </si>
  <si>
    <t>Своевременность предоставления бюджетной отчетности в Финансово-экономическое управление администрации района</t>
  </si>
  <si>
    <t>Наличие утвержденного порядка составления и ведения сводной бюджетной росписи расходов местного бюджета</t>
  </si>
  <si>
    <t>Отношение объема расходов бюджета муниципального    образования на обслуживание    муниципального долга к общему    объему расходов  </t>
  </si>
  <si>
    <t>Процент отклонения фактического объема доходов бюджета муниципального образования за отчетный финансовый год от первоначального плана</t>
  </si>
  <si>
    <t>Процент отклонения фактического объема расходов бюджета муниципального образования за отчетный финансовый год от первоначального плана</t>
  </si>
  <si>
    <t>Удельный вес расходов бюджета  муниципального образования, формируемых в рамках программ</t>
  </si>
  <si>
    <r>
      <t>U2.3 = </t>
    </r>
    <r>
      <rPr>
        <b/>
        <u/>
        <sz val="11"/>
        <color theme="1"/>
        <rFont val="Times New Roman"/>
        <family val="1"/>
        <charset val="204"/>
      </rPr>
      <t>А-В</t>
    </r>
    <r>
      <rPr>
        <b/>
        <sz val="11"/>
        <color theme="1"/>
        <rFont val="Times New Roman"/>
        <family val="1"/>
        <charset val="204"/>
      </rPr>
      <t>  * 100, где:</t>
    </r>
  </si>
  <si>
    <t>3.1</t>
  </si>
  <si>
    <t xml:space="preserve"> 2.</t>
  </si>
  <si>
    <t>А – расходы на содержание органов местного самоуправления муниципального образования (тыс.руб.);</t>
  </si>
  <si>
    <t>А - объем доходов бюджета муниципального образования без учета безвозмездных поступлений в отчетном финансовом году (тыс.руб.);</t>
  </si>
  <si>
    <t>А – объем расходов бюджета муниципального образования на реализацию программ в отчетном финансовом году (тыс.руб.);</t>
  </si>
  <si>
    <t>С – общий объем расходов бюджета муниципального образования в отчетном финансовом году (тыс.руб.);</t>
  </si>
  <si>
    <t>есть</t>
  </si>
  <si>
    <t>нет</t>
  </si>
  <si>
    <t>баллы (более 10%-о бб,7-10%-1 бб,3-7 %-2 бб,0-3%-3 бб,0%-4бб</t>
  </si>
  <si>
    <t>баллы (более 3%-0 бб,менее 3 %-4 бб</t>
  </si>
  <si>
    <t>баллы (более 100%-0бб,70-100%-1 бб,30-70%-2 бб,10-30%-3бб,менее 10%-4 бб</t>
  </si>
  <si>
    <t>баллы (более15%-0 бб,10,5-15%-1 бб,4,5-10,5%-2 бб,1,5-4,5%-3 бб,менее 1,5%-4 бб)</t>
  </si>
  <si>
    <t>баллы (да-4 бб,Нет-0 бб)</t>
  </si>
  <si>
    <t>баллы (более 12 % или менее -6%-0 бб,9-12% или -4,5-(-6)%-1 бб,5-9 %-2 бб,3-5%-3 бб,менее 3%-4 бб</t>
  </si>
  <si>
    <t>баллы (более 6%-0 бб,4,5-6%-1 бб,2,5-4,5%-2 бб,1,5-2,5%-3 бб,менее 1,5%- 4 бб</t>
  </si>
  <si>
    <t>баллы  (менее 10%-0 бб,10-22%-1 бб,22-38 бб-2 бб,38-50%-3 бб,более 50%-4 бб)</t>
  </si>
  <si>
    <t>баллы (более 5%-0,3,5-5 %-1 бб,1,5-3,5%-2 бб,0-1,5%-3 бб,0%-4 бб)</t>
  </si>
  <si>
    <t>баллы (менее 2%- 0 бб,1%-2 бб,0 %- 4 бб)</t>
  </si>
  <si>
    <t>баллы (нет-0 бб,есть-4 бб)</t>
  </si>
  <si>
    <t>Соблюдение бюджетного законодательства (баллы)</t>
  </si>
  <si>
    <t>Итого</t>
  </si>
  <si>
    <t>Степень качества (более 64-1,41-64-2,менее 41-3)</t>
  </si>
  <si>
    <t>Расчет индикаторов качества управления бюджетным процессом в поселениях Кировского муниципального района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</si>
</sst>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0" fontId="3" fillId="0" borderId="0" xfId="0" applyFont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3" fillId="0" borderId="0" xfId="0" applyFont="1" applyAlignment="1">
      <alignment horizontal="right"/>
    </xf>
    <xf numFmtId="0" fontId="10" fillId="0" borderId="0" xfId="0" applyFont="1"/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2" fontId="5" fillId="0" borderId="1" xfId="0" applyNumberFormat="1" applyFont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10" fillId="5" borderId="0" xfId="0" applyFont="1" applyFill="1" applyAlignment="1">
      <alignment horizontal="center"/>
    </xf>
    <xf numFmtId="0" fontId="8" fillId="5" borderId="0" xfId="0" applyFont="1" applyFill="1"/>
    <xf numFmtId="0" fontId="10" fillId="5" borderId="0" xfId="0" applyFont="1" applyFill="1"/>
    <xf numFmtId="0" fontId="6" fillId="6" borderId="1" xfId="0" applyFont="1" applyFill="1" applyBorder="1" applyAlignment="1">
      <alignment horizontal="left" vertical="center" wrapText="1"/>
    </xf>
    <xf numFmtId="2" fontId="6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2" fontId="6" fillId="6" borderId="3" xfId="0" applyNumberFormat="1" applyFont="1" applyFill="1" applyBorder="1" applyAlignment="1">
      <alignment horizontal="center" vertical="center" wrapText="1"/>
    </xf>
    <xf numFmtId="164" fontId="6" fillId="6" borderId="3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5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1" fontId="11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left" vertical="center" wrapText="1"/>
    </xf>
    <xf numFmtId="0" fontId="0" fillId="8" borderId="6" xfId="0" applyFill="1" applyBorder="1" applyAlignment="1">
      <alignment horizontal="left" vertical="center" wrapText="1"/>
    </xf>
    <xf numFmtId="0" fontId="0" fillId="8" borderId="5" xfId="0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6" fillId="3" borderId="2" xfId="0" applyNumberFormat="1" applyFont="1" applyFill="1" applyBorder="1" applyAlignment="1">
      <alignment horizontal="center" vertical="center" wrapText="1"/>
    </xf>
    <xf numFmtId="2" fontId="6" fillId="3" borderId="3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83"/>
  <sheetViews>
    <sheetView tabSelected="1" view="pageLayout" zoomScaleNormal="100" workbookViewId="0">
      <selection activeCell="C16" sqref="C16"/>
    </sheetView>
  </sheetViews>
  <sheetFormatPr defaultRowHeight="14.5" x14ac:dyDescent="0.35"/>
  <cols>
    <col min="1" max="1" width="7" customWidth="1"/>
    <col min="2" max="2" width="16.6328125" style="9" customWidth="1"/>
    <col min="3" max="3" width="34.81640625" style="4" customWidth="1"/>
    <col min="4" max="4" width="11.1796875" customWidth="1"/>
    <col min="5" max="5" width="12.6328125" customWidth="1"/>
    <col min="6" max="6" width="12.36328125" customWidth="1"/>
    <col min="7" max="7" width="12" customWidth="1"/>
    <col min="8" max="8" width="10.36328125" customWidth="1"/>
    <col min="9" max="9" width="13.54296875" customWidth="1"/>
    <col min="10" max="92" width="8.7265625" style="24"/>
  </cols>
  <sheetData>
    <row r="1" spans="1:92" ht="14.5" customHeight="1" x14ac:dyDescent="0.35">
      <c r="A1" s="37"/>
      <c r="F1" s="13"/>
      <c r="G1" s="65"/>
      <c r="H1" s="65"/>
      <c r="I1" s="65"/>
    </row>
    <row r="2" spans="1:92" ht="14.5" customHeight="1" x14ac:dyDescent="0.35">
      <c r="F2" s="65"/>
      <c r="G2" s="65"/>
      <c r="H2" s="65"/>
      <c r="I2" s="65"/>
    </row>
    <row r="3" spans="1:92" ht="14.5" customHeight="1" x14ac:dyDescent="0.35">
      <c r="F3" s="65"/>
      <c r="G3" s="65"/>
      <c r="H3" s="65"/>
      <c r="I3" s="65"/>
    </row>
    <row r="4" spans="1:92" ht="14.5" customHeight="1" x14ac:dyDescent="0.35">
      <c r="F4" s="65"/>
      <c r="G4" s="65"/>
      <c r="H4" s="65"/>
      <c r="I4" s="65"/>
    </row>
    <row r="5" spans="1:92" x14ac:dyDescent="0.35">
      <c r="H5" s="66"/>
      <c r="I5" s="66"/>
    </row>
    <row r="7" spans="1:92" ht="17.5" x14ac:dyDescent="0.35">
      <c r="A7" s="60"/>
      <c r="B7" s="60"/>
      <c r="C7" s="60"/>
      <c r="D7" s="60"/>
      <c r="E7" s="60"/>
      <c r="F7" s="60"/>
      <c r="G7" s="60"/>
      <c r="H7" s="60"/>
    </row>
    <row r="8" spans="1:92" ht="15" x14ac:dyDescent="0.35">
      <c r="A8" s="67" t="s">
        <v>113</v>
      </c>
      <c r="B8" s="67"/>
      <c r="C8" s="67"/>
      <c r="D8" s="67"/>
      <c r="E8" s="67"/>
      <c r="F8" s="67"/>
      <c r="G8" s="67"/>
      <c r="H8" s="67"/>
      <c r="I8" s="67"/>
    </row>
    <row r="10" spans="1:92" ht="46" customHeight="1" x14ac:dyDescent="0.35">
      <c r="A10" s="1" t="s">
        <v>0</v>
      </c>
      <c r="B10" s="55" t="s">
        <v>2</v>
      </c>
      <c r="C10" s="52" t="s">
        <v>3</v>
      </c>
      <c r="D10" s="47" t="s">
        <v>78</v>
      </c>
      <c r="E10" s="47" t="s">
        <v>79</v>
      </c>
      <c r="F10" s="47" t="s">
        <v>80</v>
      </c>
      <c r="G10" s="47" t="s">
        <v>81</v>
      </c>
      <c r="H10" s="47" t="s">
        <v>82</v>
      </c>
      <c r="I10" s="47" t="s">
        <v>83</v>
      </c>
    </row>
    <row r="11" spans="1:92" x14ac:dyDescent="0.35">
      <c r="A11" s="1" t="s">
        <v>1</v>
      </c>
      <c r="B11" s="55"/>
      <c r="C11" s="53"/>
      <c r="D11" s="48"/>
      <c r="E11" s="48"/>
      <c r="F11" s="48"/>
      <c r="G11" s="48"/>
      <c r="H11" s="48"/>
      <c r="I11" s="48"/>
    </row>
    <row r="12" spans="1:92" s="17" customFormat="1" ht="10.5" x14ac:dyDescent="0.25">
      <c r="A12" s="3">
        <v>1</v>
      </c>
      <c r="B12" s="3">
        <v>2</v>
      </c>
      <c r="C12" s="3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</row>
    <row r="13" spans="1:92" s="12" customFormat="1" ht="22.5" customHeight="1" x14ac:dyDescent="0.35">
      <c r="A13" s="11">
        <v>1</v>
      </c>
      <c r="B13" s="49" t="s">
        <v>110</v>
      </c>
      <c r="C13" s="50"/>
      <c r="D13" s="35">
        <f>D15+D19+D27+D31</f>
        <v>16</v>
      </c>
      <c r="E13" s="35">
        <f t="shared" ref="E13:I13" si="0">E15+E19+E27+E31</f>
        <v>16</v>
      </c>
      <c r="F13" s="35">
        <f t="shared" si="0"/>
        <v>16</v>
      </c>
      <c r="G13" s="35">
        <f t="shared" si="0"/>
        <v>16</v>
      </c>
      <c r="H13" s="35">
        <f t="shared" si="0"/>
        <v>16</v>
      </c>
      <c r="I13" s="35">
        <f t="shared" si="0"/>
        <v>16</v>
      </c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</row>
    <row r="14" spans="1:92" s="8" customFormat="1" x14ac:dyDescent="0.35">
      <c r="A14" s="54" t="s">
        <v>4</v>
      </c>
      <c r="B14" s="55" t="s">
        <v>5</v>
      </c>
      <c r="C14" s="6" t="s">
        <v>6</v>
      </c>
      <c r="D14" s="19">
        <f>D16/D17*100</f>
        <v>0</v>
      </c>
      <c r="E14" s="19">
        <f t="shared" ref="E14:I14" si="1">E16/E17*100</f>
        <v>0</v>
      </c>
      <c r="F14" s="19">
        <f t="shared" si="1"/>
        <v>0</v>
      </c>
      <c r="G14" s="19">
        <f t="shared" si="1"/>
        <v>0</v>
      </c>
      <c r="H14" s="19">
        <f t="shared" si="1"/>
        <v>0</v>
      </c>
      <c r="I14" s="19">
        <f t="shared" si="1"/>
        <v>0</v>
      </c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</row>
    <row r="15" spans="1:92" s="8" customFormat="1" ht="28" x14ac:dyDescent="0.35">
      <c r="A15" s="54"/>
      <c r="B15" s="55"/>
      <c r="C15" s="28" t="s">
        <v>99</v>
      </c>
      <c r="D15" s="29">
        <v>4</v>
      </c>
      <c r="E15" s="29">
        <v>4</v>
      </c>
      <c r="F15" s="29">
        <v>4</v>
      </c>
      <c r="G15" s="29">
        <v>4</v>
      </c>
      <c r="H15" s="29">
        <v>4</v>
      </c>
      <c r="I15" s="29">
        <v>4</v>
      </c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</row>
    <row r="16" spans="1:92" ht="117.5" customHeight="1" x14ac:dyDescent="0.35">
      <c r="A16" s="54"/>
      <c r="B16" s="55"/>
      <c r="C16" s="5" t="s">
        <v>7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</row>
    <row r="17" spans="1:92" ht="40" customHeight="1" x14ac:dyDescent="0.35">
      <c r="A17" s="54"/>
      <c r="B17" s="55"/>
      <c r="C17" s="5" t="s">
        <v>8</v>
      </c>
      <c r="D17" s="18">
        <v>1</v>
      </c>
      <c r="E17" s="2">
        <v>1</v>
      </c>
      <c r="F17" s="2">
        <v>25.263829999999999</v>
      </c>
      <c r="G17" s="2">
        <v>1</v>
      </c>
      <c r="H17" s="20">
        <v>1545.1295700000001</v>
      </c>
      <c r="I17" s="2">
        <v>163.61539999999999</v>
      </c>
    </row>
    <row r="18" spans="1:92" s="8" customFormat="1" x14ac:dyDescent="0.35">
      <c r="A18" s="54" t="s">
        <v>9</v>
      </c>
      <c r="B18" s="55" t="s">
        <v>10</v>
      </c>
      <c r="C18" s="6" t="s">
        <v>11</v>
      </c>
      <c r="D18" s="7">
        <f>D20/D21*100</f>
        <v>0</v>
      </c>
      <c r="E18" s="7">
        <f t="shared" ref="E18:I18" si="2">E20/E21*100</f>
        <v>0</v>
      </c>
      <c r="F18" s="7">
        <f t="shared" si="2"/>
        <v>0</v>
      </c>
      <c r="G18" s="7">
        <f t="shared" si="2"/>
        <v>0</v>
      </c>
      <c r="H18" s="7">
        <f t="shared" si="2"/>
        <v>0</v>
      </c>
      <c r="I18" s="7">
        <f t="shared" si="2"/>
        <v>0</v>
      </c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</row>
    <row r="19" spans="1:92" s="8" customFormat="1" ht="28" x14ac:dyDescent="0.35">
      <c r="A19" s="54"/>
      <c r="B19" s="55"/>
      <c r="C19" s="28" t="s">
        <v>100</v>
      </c>
      <c r="D19" s="30">
        <v>4</v>
      </c>
      <c r="E19" s="30">
        <v>4</v>
      </c>
      <c r="F19" s="30">
        <v>4</v>
      </c>
      <c r="G19" s="30">
        <v>4</v>
      </c>
      <c r="H19" s="30">
        <v>4</v>
      </c>
      <c r="I19" s="30">
        <v>4</v>
      </c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</row>
    <row r="20" spans="1:92" ht="32" customHeight="1" x14ac:dyDescent="0.35">
      <c r="A20" s="54"/>
      <c r="B20" s="55"/>
      <c r="C20" s="5" t="s">
        <v>12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</row>
    <row r="21" spans="1:92" ht="46.5" customHeight="1" x14ac:dyDescent="0.35">
      <c r="A21" s="54"/>
      <c r="B21" s="55"/>
      <c r="C21" s="5" t="s">
        <v>13</v>
      </c>
      <c r="D21" s="2">
        <v>1</v>
      </c>
      <c r="E21" s="2">
        <v>30213.212780000002</v>
      </c>
      <c r="F21" s="2">
        <v>2237.1015699999998</v>
      </c>
      <c r="G21" s="2">
        <v>1</v>
      </c>
      <c r="H21" s="20">
        <v>8394.4994299999998</v>
      </c>
      <c r="I21" s="20">
        <v>2902.38366</v>
      </c>
    </row>
    <row r="22" spans="1:92" s="8" customFormat="1" ht="33" customHeight="1" x14ac:dyDescent="0.35">
      <c r="A22" s="54" t="s">
        <v>14</v>
      </c>
      <c r="B22" s="55" t="s">
        <v>15</v>
      </c>
      <c r="C22" s="6" t="s">
        <v>16</v>
      </c>
      <c r="D22" s="7">
        <f>D24/D25*100</f>
        <v>0</v>
      </c>
      <c r="E22" s="23">
        <f t="shared" ref="E22:I22" si="3">E24/E25*100</f>
        <v>6.3088726894335787</v>
      </c>
      <c r="F22" s="7">
        <f t="shared" si="3"/>
        <v>0</v>
      </c>
      <c r="G22" s="7">
        <f t="shared" si="3"/>
        <v>0</v>
      </c>
      <c r="H22" s="7">
        <f t="shared" si="3"/>
        <v>0</v>
      </c>
      <c r="I22" s="7">
        <f t="shared" si="3"/>
        <v>0</v>
      </c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</row>
    <row r="23" spans="1:92" s="8" customFormat="1" ht="49" customHeight="1" x14ac:dyDescent="0.35">
      <c r="A23" s="54"/>
      <c r="B23" s="55"/>
      <c r="C23" s="28" t="s">
        <v>101</v>
      </c>
      <c r="D23" s="30">
        <v>4</v>
      </c>
      <c r="E23" s="31">
        <v>4</v>
      </c>
      <c r="F23" s="30">
        <v>4</v>
      </c>
      <c r="G23" s="30">
        <v>4</v>
      </c>
      <c r="H23" s="30">
        <v>4</v>
      </c>
      <c r="I23" s="30">
        <v>4</v>
      </c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</row>
    <row r="24" spans="1:92" ht="44" customHeight="1" x14ac:dyDescent="0.35">
      <c r="A24" s="54"/>
      <c r="B24" s="55"/>
      <c r="C24" s="5" t="s">
        <v>17</v>
      </c>
      <c r="D24" s="2">
        <v>0</v>
      </c>
      <c r="E24" s="2">
        <v>1952.5</v>
      </c>
      <c r="F24" s="2">
        <v>0</v>
      </c>
      <c r="G24" s="2">
        <v>0</v>
      </c>
      <c r="H24" s="2">
        <v>0</v>
      </c>
      <c r="I24" s="2">
        <v>0</v>
      </c>
    </row>
    <row r="25" spans="1:92" ht="43" customHeight="1" x14ac:dyDescent="0.35">
      <c r="A25" s="54"/>
      <c r="B25" s="55"/>
      <c r="C25" s="5" t="s">
        <v>18</v>
      </c>
      <c r="D25" s="2">
        <v>1</v>
      </c>
      <c r="E25" s="2">
        <v>30948.476790000001</v>
      </c>
      <c r="F25" s="2">
        <v>2526.83</v>
      </c>
      <c r="G25" s="2">
        <v>1</v>
      </c>
      <c r="H25" s="20">
        <v>1545.1295700000001</v>
      </c>
      <c r="I25" s="2">
        <v>163.61539999999999</v>
      </c>
    </row>
    <row r="26" spans="1:92" s="8" customFormat="1" ht="29.5" customHeight="1" x14ac:dyDescent="0.35">
      <c r="A26" s="54" t="s">
        <v>19</v>
      </c>
      <c r="B26" s="56" t="s">
        <v>86</v>
      </c>
      <c r="C26" s="6" t="s">
        <v>20</v>
      </c>
      <c r="D26" s="7">
        <f>D28/D29*100</f>
        <v>0</v>
      </c>
      <c r="E26" s="23">
        <f t="shared" ref="E26:I26" si="4">E28/E29*100</f>
        <v>0.81243821378482872</v>
      </c>
      <c r="F26" s="7">
        <f t="shared" si="4"/>
        <v>0</v>
      </c>
      <c r="G26" s="7">
        <f t="shared" si="4"/>
        <v>0</v>
      </c>
      <c r="H26" s="7">
        <f t="shared" si="4"/>
        <v>0</v>
      </c>
      <c r="I26" s="7">
        <f t="shared" si="4"/>
        <v>0</v>
      </c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</row>
    <row r="27" spans="1:92" s="8" customFormat="1" ht="50.5" customHeight="1" x14ac:dyDescent="0.35">
      <c r="A27" s="54"/>
      <c r="B27" s="57"/>
      <c r="C27" s="28" t="s">
        <v>102</v>
      </c>
      <c r="D27" s="30">
        <v>4</v>
      </c>
      <c r="E27" s="31">
        <v>4</v>
      </c>
      <c r="F27" s="30">
        <v>4</v>
      </c>
      <c r="G27" s="30">
        <v>4</v>
      </c>
      <c r="H27" s="30">
        <v>4</v>
      </c>
      <c r="I27" s="30">
        <v>4</v>
      </c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</row>
    <row r="28" spans="1:92" ht="49.5" customHeight="1" x14ac:dyDescent="0.35">
      <c r="A28" s="54"/>
      <c r="B28" s="57"/>
      <c r="C28" s="5" t="s">
        <v>21</v>
      </c>
      <c r="D28" s="2">
        <v>0</v>
      </c>
      <c r="E28" s="2">
        <v>170.85045</v>
      </c>
      <c r="F28" s="2">
        <v>0</v>
      </c>
      <c r="G28" s="2">
        <v>0</v>
      </c>
      <c r="H28" s="2">
        <v>0</v>
      </c>
      <c r="I28" s="2">
        <v>0</v>
      </c>
    </row>
    <row r="29" spans="1:92" ht="81.5" customHeight="1" x14ac:dyDescent="0.35">
      <c r="A29" s="54"/>
      <c r="B29" s="58"/>
      <c r="C29" s="5" t="s">
        <v>22</v>
      </c>
      <c r="D29" s="2">
        <v>1</v>
      </c>
      <c r="E29" s="2">
        <f>(30213.21278-9183.86592)</f>
        <v>21029.346860000001</v>
      </c>
      <c r="F29" s="2">
        <v>2110.44157</v>
      </c>
      <c r="G29" s="2">
        <v>1</v>
      </c>
      <c r="H29" s="20">
        <v>8267.8391300000003</v>
      </c>
      <c r="I29" s="2">
        <v>2775.7236400000002</v>
      </c>
    </row>
    <row r="30" spans="1:92" s="8" customFormat="1" ht="14" customHeight="1" x14ac:dyDescent="0.35">
      <c r="A30" s="54" t="s">
        <v>23</v>
      </c>
      <c r="B30" s="55" t="s">
        <v>24</v>
      </c>
      <c r="C30" s="6" t="s">
        <v>25</v>
      </c>
      <c r="D30" s="19">
        <f>D32/D33*100</f>
        <v>19.733603288611302</v>
      </c>
      <c r="E30" s="23">
        <f>E32/E33*100</f>
        <v>53.538484724251703</v>
      </c>
      <c r="F30" s="23">
        <f t="shared" ref="F30:I30" si="5">F32/F33*100</f>
        <v>106.36334196369583</v>
      </c>
      <c r="G30" s="23">
        <f t="shared" si="5"/>
        <v>36.820336254695043</v>
      </c>
      <c r="H30" s="23">
        <f t="shared" si="5"/>
        <v>35.709594789197581</v>
      </c>
      <c r="I30" s="23">
        <f t="shared" si="5"/>
        <v>81.018130850927079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</row>
    <row r="31" spans="1:92" s="8" customFormat="1" ht="14" customHeight="1" x14ac:dyDescent="0.35">
      <c r="A31" s="54"/>
      <c r="B31" s="55"/>
      <c r="C31" s="28" t="s">
        <v>103</v>
      </c>
      <c r="D31" s="29">
        <v>4</v>
      </c>
      <c r="E31" s="31">
        <v>4</v>
      </c>
      <c r="F31" s="31">
        <v>4</v>
      </c>
      <c r="G31" s="31">
        <v>4</v>
      </c>
      <c r="H31" s="31">
        <v>4</v>
      </c>
      <c r="I31" s="31">
        <v>4</v>
      </c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</row>
    <row r="32" spans="1:92" ht="54.5" customHeight="1" x14ac:dyDescent="0.35">
      <c r="A32" s="54"/>
      <c r="B32" s="55"/>
      <c r="C32" s="5" t="s">
        <v>93</v>
      </c>
      <c r="D32" s="18">
        <v>8307.3597499999996</v>
      </c>
      <c r="E32" s="18">
        <v>11725.790590000001</v>
      </c>
      <c r="F32" s="18">
        <v>759.39579000000003</v>
      </c>
      <c r="G32" s="18">
        <v>1646.9</v>
      </c>
      <c r="H32" s="18">
        <v>2229.2562899999998</v>
      </c>
      <c r="I32" s="18">
        <v>1022.38027</v>
      </c>
    </row>
    <row r="33" spans="1:92" ht="117" customHeight="1" x14ac:dyDescent="0.35">
      <c r="A33" s="54"/>
      <c r="B33" s="55"/>
      <c r="C33" s="5" t="s">
        <v>26</v>
      </c>
      <c r="D33" s="18">
        <v>42097.530939999997</v>
      </c>
      <c r="E33" s="18">
        <v>21901.61087</v>
      </c>
      <c r="F33" s="18">
        <v>713.96383000000003</v>
      </c>
      <c r="G33" s="18">
        <v>4472.8</v>
      </c>
      <c r="H33" s="18">
        <v>6242.7375700000002</v>
      </c>
      <c r="I33" s="18">
        <v>1261.9154000000001</v>
      </c>
    </row>
    <row r="34" spans="1:92" s="12" customFormat="1" ht="23.5" customHeight="1" x14ac:dyDescent="0.35">
      <c r="A34" s="11" t="s">
        <v>92</v>
      </c>
      <c r="B34" s="51" t="s">
        <v>27</v>
      </c>
      <c r="C34" s="51"/>
      <c r="D34" s="36">
        <f>D36+D40+D45+D52+D56</f>
        <v>11</v>
      </c>
      <c r="E34" s="36">
        <f t="shared" ref="E34:I34" si="6">E36+E40+E45+E52+E56</f>
        <v>11</v>
      </c>
      <c r="F34" s="36">
        <f t="shared" si="6"/>
        <v>8</v>
      </c>
      <c r="G34" s="36">
        <f t="shared" si="6"/>
        <v>11</v>
      </c>
      <c r="H34" s="36">
        <f t="shared" si="6"/>
        <v>14</v>
      </c>
      <c r="I34" s="36">
        <f t="shared" si="6"/>
        <v>8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</row>
    <row r="35" spans="1:92" s="8" customFormat="1" ht="26" customHeight="1" x14ac:dyDescent="0.35">
      <c r="A35" s="54" t="s">
        <v>28</v>
      </c>
      <c r="B35" s="56" t="s">
        <v>87</v>
      </c>
      <c r="C35" s="6" t="s">
        <v>29</v>
      </c>
      <c r="D35" s="19">
        <f>((D37/D38)-1)*100</f>
        <v>19.166334988266478</v>
      </c>
      <c r="E35" s="19">
        <f t="shared" ref="E35:I35" si="7">((E37/E38)-1)*100</f>
        <v>-5.1143654504504532</v>
      </c>
      <c r="F35" s="23">
        <f t="shared" si="7"/>
        <v>21.460576923076925</v>
      </c>
      <c r="G35" s="23">
        <f t="shared" si="7"/>
        <v>74.064665127020788</v>
      </c>
      <c r="H35" s="23">
        <f t="shared" si="7"/>
        <v>98.347826700898594</v>
      </c>
      <c r="I35" s="19">
        <f t="shared" si="7"/>
        <v>52.016538139923817</v>
      </c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</row>
    <row r="36" spans="1:92" s="8" customFormat="1" ht="41.5" customHeight="1" x14ac:dyDescent="0.35">
      <c r="A36" s="54"/>
      <c r="B36" s="57"/>
      <c r="C36" s="28" t="s">
        <v>104</v>
      </c>
      <c r="D36" s="29">
        <v>0</v>
      </c>
      <c r="E36" s="29">
        <v>1</v>
      </c>
      <c r="F36" s="31">
        <v>0</v>
      </c>
      <c r="G36" s="31">
        <v>0</v>
      </c>
      <c r="H36" s="31">
        <v>0</v>
      </c>
      <c r="I36" s="29">
        <v>0</v>
      </c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</row>
    <row r="37" spans="1:92" ht="53.5" customHeight="1" x14ac:dyDescent="0.35">
      <c r="A37" s="54"/>
      <c r="B37" s="57"/>
      <c r="C37" s="5" t="s">
        <v>94</v>
      </c>
      <c r="D37" s="18">
        <v>37323.491950000003</v>
      </c>
      <c r="E37" s="18">
        <v>21064.61087</v>
      </c>
      <c r="F37" s="18">
        <v>25263.8</v>
      </c>
      <c r="G37" s="18">
        <v>753.7</v>
      </c>
      <c r="H37" s="18">
        <v>1545.1295700000001</v>
      </c>
      <c r="I37" s="18">
        <v>163.61539999999999</v>
      </c>
    </row>
    <row r="38" spans="1:92" ht="100.5" customHeight="1" x14ac:dyDescent="0.35">
      <c r="A38" s="54"/>
      <c r="B38" s="58"/>
      <c r="C38" s="5" t="s">
        <v>30</v>
      </c>
      <c r="D38" s="18">
        <v>31320.5</v>
      </c>
      <c r="E38" s="18">
        <v>22200</v>
      </c>
      <c r="F38" s="18">
        <v>20800</v>
      </c>
      <c r="G38" s="18">
        <v>433</v>
      </c>
      <c r="H38" s="18">
        <v>779</v>
      </c>
      <c r="I38" s="18">
        <v>107.63</v>
      </c>
    </row>
    <row r="39" spans="1:92" s="8" customFormat="1" ht="25" customHeight="1" x14ac:dyDescent="0.35">
      <c r="A39" s="54" t="s">
        <v>31</v>
      </c>
      <c r="B39" s="56" t="s">
        <v>88</v>
      </c>
      <c r="C39" s="6" t="s">
        <v>32</v>
      </c>
      <c r="D39" s="23">
        <f>((D41/D42)-1)*100</f>
        <v>20.810740245195404</v>
      </c>
      <c r="E39" s="23">
        <f t="shared" ref="E39:I39" si="8">((E41/E42)-1)*100</f>
        <v>29.831476724349095</v>
      </c>
      <c r="F39" s="19">
        <f t="shared" si="8"/>
        <v>-1.8268259074133542</v>
      </c>
      <c r="G39" s="23">
        <f t="shared" si="8"/>
        <v>3.1110040934264394</v>
      </c>
      <c r="H39" s="23">
        <f t="shared" si="8"/>
        <v>4.5019187977833219</v>
      </c>
      <c r="I39" s="19">
        <f t="shared" si="8"/>
        <v>11.121954496819097</v>
      </c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</row>
    <row r="40" spans="1:92" s="8" customFormat="1" ht="45.5" customHeight="1" x14ac:dyDescent="0.35">
      <c r="A40" s="54"/>
      <c r="B40" s="57"/>
      <c r="C40" s="28" t="s">
        <v>105</v>
      </c>
      <c r="D40" s="31">
        <v>0</v>
      </c>
      <c r="E40" s="31">
        <v>0</v>
      </c>
      <c r="F40" s="29">
        <v>0</v>
      </c>
      <c r="G40" s="31">
        <v>2</v>
      </c>
      <c r="H40" s="31">
        <v>2</v>
      </c>
      <c r="I40" s="29">
        <v>0</v>
      </c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</row>
    <row r="41" spans="1:92" ht="50" customHeight="1" x14ac:dyDescent="0.35">
      <c r="A41" s="54"/>
      <c r="B41" s="57"/>
      <c r="C41" s="5" t="s">
        <v>33</v>
      </c>
      <c r="D41" s="18">
        <v>40451.664210000003</v>
      </c>
      <c r="E41" s="18">
        <v>30213.212780000002</v>
      </c>
      <c r="F41" s="18">
        <v>2237.1015699999998</v>
      </c>
      <c r="G41" s="18">
        <v>4282.2</v>
      </c>
      <c r="H41" s="18">
        <v>4514.6427800000001</v>
      </c>
      <c r="I41" s="18">
        <v>1339.7196200000001</v>
      </c>
    </row>
    <row r="42" spans="1:92" ht="86" customHeight="1" x14ac:dyDescent="0.35">
      <c r="A42" s="54"/>
      <c r="B42" s="58"/>
      <c r="C42" s="5" t="s">
        <v>34</v>
      </c>
      <c r="D42" s="18">
        <v>33483.5</v>
      </c>
      <c r="E42" s="18">
        <v>23271.1</v>
      </c>
      <c r="F42" s="18">
        <v>2278.73</v>
      </c>
      <c r="G42" s="18">
        <v>4153</v>
      </c>
      <c r="H42" s="18">
        <v>4320.1530000000002</v>
      </c>
      <c r="I42" s="18">
        <v>1205.6300000000001</v>
      </c>
    </row>
    <row r="43" spans="1:92" s="8" customFormat="1" ht="22.5" customHeight="1" x14ac:dyDescent="0.35">
      <c r="A43" s="54" t="s">
        <v>35</v>
      </c>
      <c r="B43" s="56" t="s">
        <v>89</v>
      </c>
      <c r="C43" s="6" t="s">
        <v>90</v>
      </c>
      <c r="D43" s="61">
        <f>(D46-D47)/(D48-D49)*100</f>
        <v>48.093199748233545</v>
      </c>
      <c r="E43" s="63">
        <f t="shared" ref="E43:I43" si="9">(E46-E47)/(E48-E49)*100</f>
        <v>25.774395666075311</v>
      </c>
      <c r="F43" s="61">
        <f t="shared" si="9"/>
        <v>0</v>
      </c>
      <c r="G43" s="63">
        <f t="shared" si="9"/>
        <v>20.758563223521705</v>
      </c>
      <c r="H43" s="61">
        <f t="shared" si="9"/>
        <v>78.966968089450887</v>
      </c>
      <c r="I43" s="61">
        <f t="shared" si="9"/>
        <v>0</v>
      </c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</row>
    <row r="44" spans="1:92" s="8" customFormat="1" ht="18.5" customHeight="1" x14ac:dyDescent="0.35">
      <c r="A44" s="54"/>
      <c r="B44" s="57"/>
      <c r="C44" s="6" t="s">
        <v>36</v>
      </c>
      <c r="D44" s="62"/>
      <c r="E44" s="64"/>
      <c r="F44" s="62"/>
      <c r="G44" s="64"/>
      <c r="H44" s="62"/>
      <c r="I44" s="62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</row>
    <row r="45" spans="1:92" s="8" customFormat="1" ht="50.5" customHeight="1" x14ac:dyDescent="0.35">
      <c r="A45" s="54"/>
      <c r="B45" s="57"/>
      <c r="C45" s="28" t="s">
        <v>106</v>
      </c>
      <c r="D45" s="32">
        <v>3</v>
      </c>
      <c r="E45" s="33">
        <v>2</v>
      </c>
      <c r="F45" s="32">
        <v>0</v>
      </c>
      <c r="G45" s="33">
        <v>1</v>
      </c>
      <c r="H45" s="32">
        <v>4</v>
      </c>
      <c r="I45" s="32">
        <v>0</v>
      </c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</row>
    <row r="46" spans="1:92" ht="60" customHeight="1" x14ac:dyDescent="0.35">
      <c r="A46" s="54"/>
      <c r="B46" s="57"/>
      <c r="C46" s="5" t="s">
        <v>95</v>
      </c>
      <c r="D46" s="18">
        <v>19454.499670000001</v>
      </c>
      <c r="E46" s="18">
        <v>12932.35577</v>
      </c>
      <c r="F46" s="18">
        <v>0</v>
      </c>
      <c r="G46" s="18">
        <v>1395.1</v>
      </c>
      <c r="H46" s="18">
        <v>66227.89</v>
      </c>
      <c r="I46" s="18">
        <v>0</v>
      </c>
    </row>
    <row r="47" spans="1:92" ht="75.5" customHeight="1" x14ac:dyDescent="0.35">
      <c r="A47" s="54"/>
      <c r="B47" s="57"/>
      <c r="C47" s="5" t="s">
        <v>37</v>
      </c>
      <c r="D47" s="18">
        <v>0</v>
      </c>
      <c r="E47" s="18">
        <v>6931.6829200000002</v>
      </c>
      <c r="F47" s="18">
        <v>0</v>
      </c>
      <c r="G47" s="18">
        <v>0</v>
      </c>
      <c r="H47" s="18">
        <v>0</v>
      </c>
      <c r="I47" s="18">
        <v>0</v>
      </c>
    </row>
    <row r="48" spans="1:92" ht="47" customHeight="1" x14ac:dyDescent="0.35">
      <c r="A48" s="54"/>
      <c r="B48" s="57"/>
      <c r="C48" s="5" t="s">
        <v>96</v>
      </c>
      <c r="D48" s="18">
        <v>40451.664210000003</v>
      </c>
      <c r="E48" s="18">
        <v>30213.212780000002</v>
      </c>
      <c r="F48" s="18">
        <v>2237.1015699999998</v>
      </c>
      <c r="G48" s="18">
        <v>6847.3</v>
      </c>
      <c r="H48" s="18">
        <v>83994.499429999996</v>
      </c>
      <c r="I48" s="18">
        <v>2902.38366</v>
      </c>
    </row>
    <row r="49" spans="1:92" ht="72" customHeight="1" x14ac:dyDescent="0.35">
      <c r="A49" s="54"/>
      <c r="B49" s="57"/>
      <c r="C49" s="5" t="s">
        <v>38</v>
      </c>
      <c r="D49" s="18">
        <v>0</v>
      </c>
      <c r="E49" s="18">
        <v>6931.6859199999999</v>
      </c>
      <c r="F49" s="18">
        <v>126.66</v>
      </c>
      <c r="G49" s="18">
        <v>126.7</v>
      </c>
      <c r="H49" s="18">
        <v>126.66</v>
      </c>
      <c r="I49" s="18">
        <v>126.66</v>
      </c>
    </row>
    <row r="50" spans="1:92" s="14" customFormat="1" ht="72" customHeight="1" x14ac:dyDescent="0.25">
      <c r="A50" s="54"/>
      <c r="B50" s="58"/>
      <c r="C50" s="15" t="s">
        <v>39</v>
      </c>
      <c r="D50" s="21"/>
      <c r="E50" s="21"/>
      <c r="F50" s="21"/>
      <c r="G50" s="21"/>
      <c r="H50" s="21"/>
      <c r="I50" s="21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</row>
    <row r="51" spans="1:92" s="8" customFormat="1" ht="20.5" customHeight="1" x14ac:dyDescent="0.35">
      <c r="A51" s="54" t="s">
        <v>40</v>
      </c>
      <c r="B51" s="55" t="s">
        <v>41</v>
      </c>
      <c r="C51" s="6" t="s">
        <v>42</v>
      </c>
      <c r="D51" s="19">
        <f>D53/D54*100</f>
        <v>0</v>
      </c>
      <c r="E51" s="19">
        <f t="shared" ref="E51:I51" si="10">E53/E54*100</f>
        <v>0</v>
      </c>
      <c r="F51" s="19">
        <f t="shared" si="10"/>
        <v>0</v>
      </c>
      <c r="G51" s="19">
        <f t="shared" si="10"/>
        <v>0</v>
      </c>
      <c r="H51" s="19">
        <f t="shared" si="10"/>
        <v>0</v>
      </c>
      <c r="I51" s="19">
        <f t="shared" si="10"/>
        <v>0</v>
      </c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</row>
    <row r="52" spans="1:92" s="8" customFormat="1" ht="32" customHeight="1" x14ac:dyDescent="0.35">
      <c r="A52" s="54"/>
      <c r="B52" s="55"/>
      <c r="C52" s="28" t="s">
        <v>107</v>
      </c>
      <c r="D52" s="29">
        <v>4</v>
      </c>
      <c r="E52" s="29">
        <v>4</v>
      </c>
      <c r="F52" s="29">
        <v>4</v>
      </c>
      <c r="G52" s="29">
        <v>4</v>
      </c>
      <c r="H52" s="29">
        <v>4</v>
      </c>
      <c r="I52" s="29">
        <v>4</v>
      </c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</row>
    <row r="53" spans="1:92" ht="59.5" customHeight="1" x14ac:dyDescent="0.35">
      <c r="A53" s="54"/>
      <c r="B53" s="55"/>
      <c r="C53" s="5" t="s">
        <v>43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</row>
    <row r="54" spans="1:92" ht="89" customHeight="1" x14ac:dyDescent="0.35">
      <c r="A54" s="54"/>
      <c r="B54" s="55"/>
      <c r="C54" s="5" t="s">
        <v>44</v>
      </c>
      <c r="D54" s="18">
        <v>1</v>
      </c>
      <c r="E54" s="18">
        <v>1</v>
      </c>
      <c r="F54" s="18">
        <v>759.39499999999998</v>
      </c>
      <c r="G54" s="18">
        <v>1</v>
      </c>
      <c r="H54" s="18">
        <v>8394.4994299999998</v>
      </c>
      <c r="I54" s="18">
        <v>13391.71962</v>
      </c>
    </row>
    <row r="55" spans="1:92" s="8" customFormat="1" ht="20" customHeight="1" x14ac:dyDescent="0.35">
      <c r="A55" s="54" t="s">
        <v>45</v>
      </c>
      <c r="B55" s="56" t="s">
        <v>84</v>
      </c>
      <c r="C55" s="6" t="s">
        <v>46</v>
      </c>
      <c r="D55" s="19">
        <f>D57</f>
        <v>0</v>
      </c>
      <c r="E55" s="19">
        <f t="shared" ref="E55:I55" si="11">E57</f>
        <v>0</v>
      </c>
      <c r="F55" s="19">
        <f t="shared" si="11"/>
        <v>0</v>
      </c>
      <c r="G55" s="19">
        <f t="shared" si="11"/>
        <v>0</v>
      </c>
      <c r="H55" s="19">
        <f t="shared" si="11"/>
        <v>0</v>
      </c>
      <c r="I55" s="19">
        <f t="shared" si="11"/>
        <v>0</v>
      </c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</row>
    <row r="56" spans="1:92" s="8" customFormat="1" ht="29" customHeight="1" x14ac:dyDescent="0.35">
      <c r="A56" s="54"/>
      <c r="B56" s="57"/>
      <c r="C56" s="28" t="s">
        <v>108</v>
      </c>
      <c r="D56" s="29">
        <v>4</v>
      </c>
      <c r="E56" s="29">
        <v>4</v>
      </c>
      <c r="F56" s="29">
        <v>4</v>
      </c>
      <c r="G56" s="29">
        <v>4</v>
      </c>
      <c r="H56" s="29">
        <v>4</v>
      </c>
      <c r="I56" s="29">
        <v>4</v>
      </c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</row>
    <row r="57" spans="1:92" ht="103" customHeight="1" x14ac:dyDescent="0.35">
      <c r="A57" s="54"/>
      <c r="B57" s="58"/>
      <c r="C57" s="5" t="s">
        <v>47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</row>
    <row r="58" spans="1:92" s="12" customFormat="1" ht="23.5" customHeight="1" x14ac:dyDescent="0.35">
      <c r="A58" s="11" t="s">
        <v>48</v>
      </c>
      <c r="B58" s="51" t="s">
        <v>49</v>
      </c>
      <c r="C58" s="51"/>
      <c r="D58" s="11">
        <f>D60+D63+D66+D69+D75+D78</f>
        <v>24</v>
      </c>
      <c r="E58" s="11">
        <f t="shared" ref="E58:I58" si="12">E60+E63+E66+E69+E75+E78</f>
        <v>24</v>
      </c>
      <c r="F58" s="11">
        <f t="shared" si="12"/>
        <v>20</v>
      </c>
      <c r="G58" s="11">
        <f t="shared" si="12"/>
        <v>24</v>
      </c>
      <c r="H58" s="11">
        <f t="shared" si="12"/>
        <v>20</v>
      </c>
      <c r="I58" s="11">
        <f t="shared" si="12"/>
        <v>20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</row>
    <row r="59" spans="1:92" s="8" customFormat="1" x14ac:dyDescent="0.35">
      <c r="A59" s="59" t="s">
        <v>91</v>
      </c>
      <c r="B59" s="55" t="s">
        <v>50</v>
      </c>
      <c r="C59" s="6" t="s">
        <v>51</v>
      </c>
      <c r="D59" s="7"/>
      <c r="E59" s="7"/>
      <c r="F59" s="7"/>
      <c r="G59" s="7"/>
      <c r="H59" s="7"/>
      <c r="I59" s="7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</row>
    <row r="60" spans="1:92" s="8" customFormat="1" x14ac:dyDescent="0.35">
      <c r="A60" s="59"/>
      <c r="B60" s="55"/>
      <c r="C60" s="28" t="s">
        <v>109</v>
      </c>
      <c r="D60" s="30">
        <v>4</v>
      </c>
      <c r="E60" s="30">
        <v>4</v>
      </c>
      <c r="F60" s="30">
        <v>4</v>
      </c>
      <c r="G60" s="30">
        <v>4</v>
      </c>
      <c r="H60" s="30">
        <v>4</v>
      </c>
      <c r="I60" s="30">
        <v>4</v>
      </c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</row>
    <row r="61" spans="1:92" ht="96" customHeight="1" x14ac:dyDescent="0.35">
      <c r="A61" s="59"/>
      <c r="B61" s="55"/>
      <c r="C61" s="5" t="s">
        <v>52</v>
      </c>
      <c r="D61" s="22" t="s">
        <v>97</v>
      </c>
      <c r="E61" s="22" t="s">
        <v>97</v>
      </c>
      <c r="F61" s="2" t="s">
        <v>97</v>
      </c>
      <c r="G61" s="2" t="s">
        <v>97</v>
      </c>
      <c r="H61" s="2" t="s">
        <v>97</v>
      </c>
      <c r="I61" s="2" t="s">
        <v>97</v>
      </c>
    </row>
    <row r="62" spans="1:92" s="8" customFormat="1" x14ac:dyDescent="0.35">
      <c r="A62" s="54" t="s">
        <v>53</v>
      </c>
      <c r="B62" s="55" t="s">
        <v>54</v>
      </c>
      <c r="C62" s="6" t="s">
        <v>55</v>
      </c>
      <c r="D62" s="7"/>
      <c r="E62" s="7"/>
      <c r="F62" s="7"/>
      <c r="G62" s="7"/>
      <c r="H62" s="7"/>
      <c r="I62" s="7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</row>
    <row r="63" spans="1:92" s="8" customFormat="1" x14ac:dyDescent="0.35">
      <c r="A63" s="54"/>
      <c r="B63" s="55"/>
      <c r="C63" s="28" t="s">
        <v>109</v>
      </c>
      <c r="D63" s="30">
        <v>4</v>
      </c>
      <c r="E63" s="30">
        <v>4</v>
      </c>
      <c r="F63" s="30">
        <v>0</v>
      </c>
      <c r="G63" s="30">
        <v>4</v>
      </c>
      <c r="H63" s="30">
        <v>0</v>
      </c>
      <c r="I63" s="30">
        <v>0</v>
      </c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</row>
    <row r="64" spans="1:92" ht="50" customHeight="1" x14ac:dyDescent="0.35">
      <c r="A64" s="54"/>
      <c r="B64" s="55"/>
      <c r="C64" s="5" t="s">
        <v>56</v>
      </c>
      <c r="D64" s="2" t="s">
        <v>97</v>
      </c>
      <c r="E64" s="22" t="s">
        <v>97</v>
      </c>
      <c r="F64" s="2" t="s">
        <v>98</v>
      </c>
      <c r="G64" s="2" t="s">
        <v>97</v>
      </c>
      <c r="H64" s="2" t="s">
        <v>98</v>
      </c>
      <c r="I64" s="2" t="s">
        <v>98</v>
      </c>
    </row>
    <row r="65" spans="1:92" s="8" customFormat="1" ht="18" customHeight="1" x14ac:dyDescent="0.35">
      <c r="A65" s="54" t="s">
        <v>57</v>
      </c>
      <c r="B65" s="56" t="s">
        <v>85</v>
      </c>
      <c r="C65" s="6" t="s">
        <v>58</v>
      </c>
      <c r="D65" s="7"/>
      <c r="E65" s="7"/>
      <c r="F65" s="7"/>
      <c r="G65" s="7"/>
      <c r="H65" s="7"/>
      <c r="I65" s="7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</row>
    <row r="66" spans="1:92" s="8" customFormat="1" ht="18.5" customHeight="1" x14ac:dyDescent="0.35">
      <c r="A66" s="54"/>
      <c r="B66" s="57"/>
      <c r="C66" s="28" t="s">
        <v>109</v>
      </c>
      <c r="D66" s="30">
        <v>4</v>
      </c>
      <c r="E66" s="30">
        <v>4</v>
      </c>
      <c r="F66" s="30">
        <v>4</v>
      </c>
      <c r="G66" s="30">
        <v>4</v>
      </c>
      <c r="H66" s="30">
        <v>4</v>
      </c>
      <c r="I66" s="30">
        <v>4</v>
      </c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</row>
    <row r="67" spans="1:92" ht="80.5" customHeight="1" x14ac:dyDescent="0.35">
      <c r="A67" s="54"/>
      <c r="B67" s="58"/>
      <c r="C67" s="5" t="s">
        <v>59</v>
      </c>
      <c r="D67" s="2" t="s">
        <v>97</v>
      </c>
      <c r="E67" s="22" t="s">
        <v>97</v>
      </c>
      <c r="F67" s="2" t="s">
        <v>97</v>
      </c>
      <c r="G67" s="2" t="s">
        <v>97</v>
      </c>
      <c r="H67" s="2" t="s">
        <v>97</v>
      </c>
      <c r="I67" s="2" t="s">
        <v>97</v>
      </c>
    </row>
    <row r="68" spans="1:92" s="8" customFormat="1" ht="23" customHeight="1" x14ac:dyDescent="0.35">
      <c r="A68" s="54" t="s">
        <v>60</v>
      </c>
      <c r="B68" s="55" t="s">
        <v>61</v>
      </c>
      <c r="C68" s="6" t="s">
        <v>62</v>
      </c>
      <c r="D68" s="7"/>
      <c r="E68" s="7"/>
      <c r="F68" s="7"/>
      <c r="G68" s="7"/>
      <c r="H68" s="7"/>
      <c r="I68" s="7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</row>
    <row r="69" spans="1:92" s="8" customFormat="1" ht="18.5" customHeight="1" x14ac:dyDescent="0.35">
      <c r="A69" s="54"/>
      <c r="B69" s="55"/>
      <c r="C69" s="28" t="s">
        <v>109</v>
      </c>
      <c r="D69" s="30">
        <v>4</v>
      </c>
      <c r="E69" s="30">
        <v>4</v>
      </c>
      <c r="F69" s="30">
        <v>4</v>
      </c>
      <c r="G69" s="30">
        <v>4</v>
      </c>
      <c r="H69" s="30">
        <v>4</v>
      </c>
      <c r="I69" s="30">
        <v>4</v>
      </c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</row>
    <row r="70" spans="1:92" ht="18" customHeight="1" x14ac:dyDescent="0.35">
      <c r="A70" s="54"/>
      <c r="B70" s="55"/>
      <c r="C70" s="5" t="s">
        <v>63</v>
      </c>
      <c r="D70" s="2"/>
      <c r="E70" s="2"/>
      <c r="F70" s="2"/>
      <c r="G70" s="2"/>
      <c r="H70" s="2"/>
      <c r="I70" s="2"/>
    </row>
    <row r="71" spans="1:92" ht="118.5" customHeight="1" x14ac:dyDescent="0.35">
      <c r="A71" s="54"/>
      <c r="B71" s="55"/>
      <c r="C71" s="5" t="s">
        <v>64</v>
      </c>
      <c r="D71" s="2" t="s">
        <v>97</v>
      </c>
      <c r="E71" s="22" t="s">
        <v>97</v>
      </c>
      <c r="F71" s="2" t="s">
        <v>98</v>
      </c>
      <c r="G71" s="2" t="s">
        <v>97</v>
      </c>
      <c r="H71" s="2" t="s">
        <v>98</v>
      </c>
      <c r="I71" s="2" t="s">
        <v>98</v>
      </c>
    </row>
    <row r="72" spans="1:92" ht="66" customHeight="1" x14ac:dyDescent="0.35">
      <c r="A72" s="54"/>
      <c r="B72" s="55"/>
      <c r="C72" s="5" t="s">
        <v>65</v>
      </c>
      <c r="D72" s="2" t="s">
        <v>97</v>
      </c>
      <c r="E72" s="22" t="s">
        <v>97</v>
      </c>
      <c r="F72" s="2" t="s">
        <v>98</v>
      </c>
      <c r="G72" s="2" t="s">
        <v>97</v>
      </c>
      <c r="H72" s="2" t="s">
        <v>98</v>
      </c>
      <c r="I72" s="2" t="s">
        <v>98</v>
      </c>
    </row>
    <row r="73" spans="1:92" ht="56.5" customHeight="1" x14ac:dyDescent="0.35">
      <c r="A73" s="54"/>
      <c r="B73" s="55"/>
      <c r="C73" s="5" t="s">
        <v>66</v>
      </c>
      <c r="D73" s="2"/>
      <c r="E73" s="22" t="s">
        <v>97</v>
      </c>
      <c r="F73" s="2" t="s">
        <v>98</v>
      </c>
      <c r="G73" s="2" t="s">
        <v>97</v>
      </c>
      <c r="H73" s="2" t="s">
        <v>98</v>
      </c>
      <c r="I73" s="2" t="s">
        <v>98</v>
      </c>
    </row>
    <row r="74" spans="1:92" s="8" customFormat="1" x14ac:dyDescent="0.35">
      <c r="A74" s="54" t="s">
        <v>67</v>
      </c>
      <c r="B74" s="55" t="s">
        <v>68</v>
      </c>
      <c r="C74" s="6" t="s">
        <v>69</v>
      </c>
      <c r="D74" s="7"/>
      <c r="E74" s="7"/>
      <c r="F74" s="7"/>
      <c r="G74" s="7"/>
      <c r="H74" s="7"/>
      <c r="I74" s="7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</row>
    <row r="75" spans="1:92" s="8" customFormat="1" x14ac:dyDescent="0.35">
      <c r="A75" s="54"/>
      <c r="B75" s="55"/>
      <c r="C75" s="28" t="s">
        <v>109</v>
      </c>
      <c r="D75" s="30">
        <v>4</v>
      </c>
      <c r="E75" s="30">
        <v>4</v>
      </c>
      <c r="F75" s="30">
        <v>4</v>
      </c>
      <c r="G75" s="30">
        <v>4</v>
      </c>
      <c r="H75" s="30">
        <v>4</v>
      </c>
      <c r="I75" s="30">
        <v>4</v>
      </c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</row>
    <row r="76" spans="1:92" ht="111" customHeight="1" x14ac:dyDescent="0.35">
      <c r="A76" s="54"/>
      <c r="B76" s="55"/>
      <c r="C76" s="5" t="s">
        <v>70</v>
      </c>
      <c r="D76" s="2" t="s">
        <v>97</v>
      </c>
      <c r="E76" s="22" t="s">
        <v>97</v>
      </c>
      <c r="F76" s="2" t="s">
        <v>97</v>
      </c>
      <c r="G76" s="2" t="s">
        <v>97</v>
      </c>
      <c r="H76" s="2" t="s">
        <v>97</v>
      </c>
      <c r="I76" s="2" t="s">
        <v>97</v>
      </c>
    </row>
    <row r="77" spans="1:92" s="8" customFormat="1" ht="44" customHeight="1" x14ac:dyDescent="0.35">
      <c r="A77" s="54" t="s">
        <v>71</v>
      </c>
      <c r="B77" s="10" t="s">
        <v>72</v>
      </c>
      <c r="C77" s="6" t="s">
        <v>74</v>
      </c>
      <c r="D77" s="7"/>
      <c r="E77" s="7"/>
      <c r="F77" s="7"/>
      <c r="G77" s="7"/>
      <c r="H77" s="7"/>
      <c r="I77" s="7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</row>
    <row r="78" spans="1:92" s="8" customFormat="1" ht="20" customHeight="1" x14ac:dyDescent="0.35">
      <c r="A78" s="54"/>
      <c r="B78" s="34"/>
      <c r="C78" s="28" t="s">
        <v>109</v>
      </c>
      <c r="D78" s="30">
        <v>4</v>
      </c>
      <c r="E78" s="30">
        <v>4</v>
      </c>
      <c r="F78" s="30">
        <v>4</v>
      </c>
      <c r="G78" s="30">
        <v>4</v>
      </c>
      <c r="H78" s="30">
        <v>4</v>
      </c>
      <c r="I78" s="30">
        <v>4</v>
      </c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</row>
    <row r="79" spans="1:92" ht="149" customHeight="1" x14ac:dyDescent="0.35">
      <c r="A79" s="54"/>
      <c r="B79" s="5" t="s">
        <v>73</v>
      </c>
      <c r="C79" s="5" t="s">
        <v>75</v>
      </c>
      <c r="D79" s="2"/>
      <c r="E79" s="2"/>
      <c r="F79" s="2"/>
      <c r="G79" s="2"/>
      <c r="H79" s="2"/>
      <c r="I79" s="2"/>
    </row>
    <row r="80" spans="1:92" ht="81.5" customHeight="1" x14ac:dyDescent="0.35">
      <c r="A80" s="54"/>
      <c r="B80" s="5"/>
      <c r="C80" s="5" t="s">
        <v>76</v>
      </c>
      <c r="D80" s="2" t="s">
        <v>97</v>
      </c>
      <c r="E80" s="22" t="s">
        <v>97</v>
      </c>
      <c r="F80" s="2" t="s">
        <v>97</v>
      </c>
      <c r="G80" s="2" t="s">
        <v>97</v>
      </c>
      <c r="H80" s="2" t="s">
        <v>97</v>
      </c>
      <c r="I80" s="2" t="s">
        <v>97</v>
      </c>
    </row>
    <row r="81" spans="1:92" ht="97" customHeight="1" x14ac:dyDescent="0.35">
      <c r="A81" s="54"/>
      <c r="B81" s="5"/>
      <c r="C81" s="5" t="s">
        <v>77</v>
      </c>
      <c r="D81" s="2" t="s">
        <v>97</v>
      </c>
      <c r="E81" s="22" t="s">
        <v>97</v>
      </c>
      <c r="F81" s="2" t="s">
        <v>97</v>
      </c>
      <c r="G81" s="2" t="s">
        <v>97</v>
      </c>
      <c r="H81" s="2" t="s">
        <v>97</v>
      </c>
      <c r="I81" s="2" t="s">
        <v>97</v>
      </c>
    </row>
    <row r="82" spans="1:92" s="39" customFormat="1" ht="19" customHeight="1" x14ac:dyDescent="0.35">
      <c r="A82" s="40" t="s">
        <v>111</v>
      </c>
      <c r="B82" s="41"/>
      <c r="C82" s="40"/>
      <c r="D82" s="42">
        <f>D13+D34+D58</f>
        <v>51</v>
      </c>
      <c r="E82" s="42">
        <f t="shared" ref="E82:I82" si="13">E13+E34+E58</f>
        <v>51</v>
      </c>
      <c r="F82" s="42">
        <f t="shared" si="13"/>
        <v>44</v>
      </c>
      <c r="G82" s="42">
        <f t="shared" si="13"/>
        <v>51</v>
      </c>
      <c r="H82" s="42">
        <f t="shared" si="13"/>
        <v>50</v>
      </c>
      <c r="I82" s="42">
        <f t="shared" si="13"/>
        <v>44</v>
      </c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</row>
    <row r="83" spans="1:92" ht="23" customHeight="1" x14ac:dyDescent="0.35">
      <c r="A83" s="44" t="s">
        <v>112</v>
      </c>
      <c r="B83" s="45"/>
      <c r="C83" s="46"/>
      <c r="D83" s="43">
        <v>2</v>
      </c>
      <c r="E83" s="43">
        <v>2</v>
      </c>
      <c r="F83" s="43">
        <v>2</v>
      </c>
      <c r="G83" s="43">
        <v>2</v>
      </c>
      <c r="H83" s="43">
        <v>2</v>
      </c>
      <c r="I83" s="43">
        <v>2</v>
      </c>
    </row>
  </sheetData>
  <mergeCells count="56">
    <mergeCell ref="F43:F44"/>
    <mergeCell ref="G43:G44"/>
    <mergeCell ref="H43:H44"/>
    <mergeCell ref="I43:I44"/>
    <mergeCell ref="A8:I8"/>
    <mergeCell ref="H10:H11"/>
    <mergeCell ref="I10:I11"/>
    <mergeCell ref="A35:A38"/>
    <mergeCell ref="A39:A42"/>
    <mergeCell ref="A43:A50"/>
    <mergeCell ref="G1:I1"/>
    <mergeCell ref="F2:I2"/>
    <mergeCell ref="F3:I3"/>
    <mergeCell ref="F4:I4"/>
    <mergeCell ref="H5:I5"/>
    <mergeCell ref="D43:D44"/>
    <mergeCell ref="E43:E44"/>
    <mergeCell ref="B26:B29"/>
    <mergeCell ref="B35:B38"/>
    <mergeCell ref="B39:B42"/>
    <mergeCell ref="B43:B50"/>
    <mergeCell ref="B22:B25"/>
    <mergeCell ref="A26:A29"/>
    <mergeCell ref="A30:A33"/>
    <mergeCell ref="B30:B33"/>
    <mergeCell ref="A7:H7"/>
    <mergeCell ref="B10:B11"/>
    <mergeCell ref="A77:A81"/>
    <mergeCell ref="B65:B67"/>
    <mergeCell ref="A55:A57"/>
    <mergeCell ref="A59:A61"/>
    <mergeCell ref="B59:B61"/>
    <mergeCell ref="A62:A64"/>
    <mergeCell ref="B62:B64"/>
    <mergeCell ref="A65:A67"/>
    <mergeCell ref="A68:A73"/>
    <mergeCell ref="B68:B73"/>
    <mergeCell ref="A74:A76"/>
    <mergeCell ref="B74:B76"/>
    <mergeCell ref="B55:B57"/>
    <mergeCell ref="A83:C83"/>
    <mergeCell ref="F10:F11"/>
    <mergeCell ref="G10:G11"/>
    <mergeCell ref="B13:C13"/>
    <mergeCell ref="B34:C34"/>
    <mergeCell ref="B58:C58"/>
    <mergeCell ref="C10:C11"/>
    <mergeCell ref="A14:A17"/>
    <mergeCell ref="B14:B17"/>
    <mergeCell ref="D10:D11"/>
    <mergeCell ref="E10:E11"/>
    <mergeCell ref="A51:A54"/>
    <mergeCell ref="B51:B54"/>
    <mergeCell ref="A18:A21"/>
    <mergeCell ref="B18:B21"/>
    <mergeCell ref="A22:A25"/>
  </mergeCells>
  <pageMargins left="0.11811023622047245" right="0.11811023622047245" top="0.15748031496062992" bottom="0.15748031496062992" header="0.51181102362204722" footer="0.11811023622047245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2019-04-18T03:20:55Z</dcterms:modified>
</cp:coreProperties>
</file>